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10.248\proracun\BIBIJANA\REBALANSI\REBALANS 2024\REBALANS 2\RADNO\"/>
    </mc:Choice>
  </mc:AlternateContent>
  <xr:revisionPtr revIDLastSave="0" documentId="13_ncr:1_{E4764059-F309-4D9D-BD71-6088AE7FBF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ŽETAK" sheetId="1" r:id="rId1"/>
    <sheet name="SAŽETAK SAMO JLP(R)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" l="1"/>
  <c r="I26" i="2"/>
  <c r="G26" i="2"/>
  <c r="I25" i="2"/>
  <c r="G25" i="2"/>
  <c r="H20" i="2"/>
  <c r="F20" i="2"/>
  <c r="I19" i="2"/>
  <c r="G19" i="2"/>
  <c r="I18" i="2"/>
  <c r="G18" i="2"/>
  <c r="I12" i="2"/>
  <c r="G12" i="2"/>
  <c r="I11" i="2"/>
  <c r="G11" i="2"/>
  <c r="H10" i="2"/>
  <c r="F10" i="2"/>
  <c r="I9" i="2"/>
  <c r="G9" i="2"/>
  <c r="I8" i="2"/>
  <c r="G8" i="2"/>
  <c r="H7" i="2"/>
  <c r="F7" i="2"/>
  <c r="I26" i="1"/>
  <c r="I25" i="1"/>
  <c r="G26" i="1"/>
  <c r="G25" i="1"/>
  <c r="G19" i="1"/>
  <c r="G18" i="1"/>
  <c r="G12" i="1"/>
  <c r="G11" i="1"/>
  <c r="G9" i="1"/>
  <c r="G8" i="1"/>
  <c r="I19" i="1"/>
  <c r="I18" i="1"/>
  <c r="I12" i="1"/>
  <c r="I11" i="1"/>
  <c r="I9" i="1"/>
  <c r="I8" i="1"/>
  <c r="G7" i="2" l="1"/>
  <c r="G20" i="2"/>
  <c r="I20" i="2"/>
  <c r="I7" i="2"/>
  <c r="I10" i="2"/>
  <c r="F13" i="2"/>
  <c r="F29" i="2" s="1"/>
  <c r="G10" i="2"/>
  <c r="H13" i="2"/>
  <c r="H29" i="2" s="1"/>
  <c r="F7" i="1"/>
  <c r="H10" i="1"/>
  <c r="G13" i="2" l="1"/>
  <c r="G29" i="2" s="1"/>
  <c r="I13" i="2"/>
  <c r="H20" i="1"/>
  <c r="F20" i="1"/>
  <c r="H7" i="1"/>
  <c r="I7" i="1" s="1"/>
  <c r="G7" i="1"/>
  <c r="F10" i="1"/>
  <c r="I10" i="1" s="1"/>
  <c r="I20" i="1" l="1"/>
  <c r="F13" i="1"/>
  <c r="F29" i="1" s="1"/>
  <c r="G20" i="1"/>
  <c r="G10" i="1"/>
  <c r="G13" i="1" s="1"/>
  <c r="G29" i="1" l="1"/>
  <c r="H13" i="1"/>
  <c r="H29" i="1" l="1"/>
  <c r="I13" i="1"/>
</calcChain>
</file>

<file path=xl/sharedStrings.xml><?xml version="1.0" encoding="utf-8"?>
<sst xmlns="http://schemas.openxmlformats.org/spreadsheetml/2006/main" count="58" uniqueCount="23">
  <si>
    <t>PRIHODI UKUPNO</t>
  </si>
  <si>
    <t>PRIHODI POSLOVANJA</t>
  </si>
  <si>
    <t>PRIHODI OD PRODAJE NEFINANCIJSKE IMOVINE</t>
  </si>
  <si>
    <t>RASHODI UKUPNO</t>
  </si>
  <si>
    <t>RASHODI  POSLOVANJA</t>
  </si>
  <si>
    <t>RASHODI ZA NABAVU NEFINANCIJSKE IMOVINE</t>
  </si>
  <si>
    <t>RAZLIKA - VIŠAK / MANJAK</t>
  </si>
  <si>
    <t>VIŠAK / MANJAK IZ PRETHODNE(IH) GODINE KOJI ĆE SE RASPOREDITI / POKRITI</t>
  </si>
  <si>
    <t>PRIMICI OD FINANCIJSKE IMOVINE I ZADUŽIVANJA</t>
  </si>
  <si>
    <t>IZDACI ZA FINANCIJSKU IMOVINU I OTPLATE ZAJMOVA</t>
  </si>
  <si>
    <t>NETO FINANCIRANJE</t>
  </si>
  <si>
    <t>VIŠAK / MANJAK + NETO FINANCIRANJE</t>
  </si>
  <si>
    <t>B) SAŽETAK RAČUNA FINANCIRANJA</t>
  </si>
  <si>
    <t>A) SAŽETAK RAČUNA PRIHODA I RASHODA</t>
  </si>
  <si>
    <t>C) PRENESENI VIŠAK ILI PRENESENI MANJAK I VIŠEGODIŠNJI PLAN URAVNOTEŽENJA</t>
  </si>
  <si>
    <t>UKUPAN DONOS VIŠKA / MANJKA IZ PRETHODNE(IH) GODINE</t>
  </si>
  <si>
    <t>Povećanje/smanjenje</t>
  </si>
  <si>
    <t>Indeks</t>
  </si>
  <si>
    <t>DRUGE IZMJENE I DOPUNE PRORAČUNA ZADARSKE ŽUPANIJE ZA 2024. GODINU I PROJEKCIJE ZA 2025. GODINU I 2026. GODINU</t>
  </si>
  <si>
    <t>Plan 2024.</t>
  </si>
  <si>
    <t>Druge Izmjene i dopune 2024.</t>
  </si>
  <si>
    <t xml:space="preserve">Druge Izmjene i dopune 2024. </t>
  </si>
  <si>
    <t>DRUGE IZMJENE I DOPUNE PRORAČUNA ZADARSKE ŽUPANIJE KAO JLP(R)S ZA 2024. GODINU I PROJEKCIJE ZA 2025. GODINU I 2026.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</si>
</sst>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3" fontId="5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left"/>
    </xf>
    <xf numFmtId="0" fontId="10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vertical="center"/>
    </xf>
    <xf numFmtId="4" fontId="6" fillId="3" borderId="3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6" fillId="4" borderId="1" xfId="0" quotePrefix="1" applyNumberFormat="1" applyFont="1" applyFill="1" applyBorder="1" applyAlignment="1">
      <alignment horizontal="right"/>
    </xf>
    <xf numFmtId="4" fontId="6" fillId="3" borderId="1" xfId="0" quotePrefix="1" applyNumberFormat="1" applyFont="1" applyFill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6" fillId="0" borderId="3" xfId="0" quotePrefix="1" applyFont="1" applyBorder="1" applyAlignment="1">
      <alignment horizontal="center" wrapText="1"/>
    </xf>
    <xf numFmtId="4" fontId="10" fillId="3" borderId="3" xfId="0" applyNumberFormat="1" applyFont="1" applyFill="1" applyBorder="1" applyAlignment="1">
      <alignment horizontal="right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4" fontId="10" fillId="3" borderId="3" xfId="0" applyNumberFormat="1" applyFont="1" applyFill="1" applyBorder="1" applyAlignment="1">
      <alignment horizontal="right" vertical="center"/>
    </xf>
    <xf numFmtId="4" fontId="10" fillId="0" borderId="3" xfId="0" quotePrefix="1" applyNumberFormat="1" applyFont="1" applyBorder="1" applyAlignment="1">
      <alignment horizontal="right" vertical="center" wrapText="1"/>
    </xf>
    <xf numFmtId="4" fontId="10" fillId="3" borderId="3" xfId="0" quotePrefix="1" applyNumberFormat="1" applyFont="1" applyFill="1" applyBorder="1" applyAlignment="1">
      <alignment horizontal="right" vertical="center" wrapText="1"/>
    </xf>
    <xf numFmtId="4" fontId="6" fillId="4" borderId="3" xfId="0" applyNumberFormat="1" applyFont="1" applyFill="1" applyBorder="1" applyAlignment="1">
      <alignment horizontal="right" vertical="center" wrapText="1"/>
    </xf>
    <xf numFmtId="4" fontId="6" fillId="3" borderId="3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5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 wrapText="1"/>
    </xf>
    <xf numFmtId="0" fontId="10" fillId="0" borderId="1" xfId="0" quotePrefix="1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6"/>
  <sheetViews>
    <sheetView tabSelected="1" topLeftCell="A2" workbookViewId="0">
      <selection activeCell="L25" sqref="L25"/>
    </sheetView>
  </sheetViews>
  <sheetFormatPr defaultRowHeight="15" x14ac:dyDescent="0.25"/>
  <cols>
    <col min="5" max="8" width="25.28515625" customWidth="1"/>
    <col min="9" max="9" width="9.140625" customWidth="1"/>
    <col min="12" max="12" width="13.85546875" bestFit="1" customWidth="1"/>
  </cols>
  <sheetData>
    <row r="2" spans="1:12" ht="24.75" customHeight="1" x14ac:dyDescent="0.25">
      <c r="A2" s="37" t="s">
        <v>18</v>
      </c>
      <c r="B2" s="37"/>
      <c r="C2" s="37"/>
      <c r="D2" s="37"/>
      <c r="E2" s="37"/>
      <c r="F2" s="37"/>
      <c r="G2" s="37"/>
      <c r="H2" s="37"/>
      <c r="I2" s="37"/>
    </row>
    <row r="4" spans="1:12" ht="15.75" customHeight="1" x14ac:dyDescent="0.25">
      <c r="A4" s="37" t="s">
        <v>13</v>
      </c>
      <c r="B4" s="37"/>
      <c r="C4" s="37"/>
      <c r="D4" s="37"/>
      <c r="E4" s="37"/>
      <c r="F4" s="37"/>
      <c r="G4" s="37"/>
      <c r="H4" s="37"/>
      <c r="I4" s="37"/>
    </row>
    <row r="5" spans="1:12" ht="18" customHeight="1" x14ac:dyDescent="0.25">
      <c r="A5" s="1"/>
      <c r="B5" s="2"/>
      <c r="C5" s="2"/>
      <c r="D5" s="2"/>
      <c r="E5" s="6"/>
      <c r="F5" s="7"/>
      <c r="G5" s="7"/>
      <c r="H5" s="7"/>
    </row>
    <row r="6" spans="1:12" ht="25.5" x14ac:dyDescent="0.25">
      <c r="A6" s="13"/>
      <c r="B6" s="14"/>
      <c r="C6" s="14"/>
      <c r="D6" s="15"/>
      <c r="E6" s="16"/>
      <c r="F6" s="4" t="s">
        <v>19</v>
      </c>
      <c r="G6" s="4" t="s">
        <v>16</v>
      </c>
      <c r="H6" s="4" t="s">
        <v>21</v>
      </c>
      <c r="I6" s="28" t="s">
        <v>17</v>
      </c>
    </row>
    <row r="7" spans="1:12" x14ac:dyDescent="0.25">
      <c r="A7" s="53" t="s">
        <v>0</v>
      </c>
      <c r="B7" s="44"/>
      <c r="C7" s="44"/>
      <c r="D7" s="44"/>
      <c r="E7" s="54"/>
      <c r="F7" s="19">
        <f>SUM(F8:F9)</f>
        <v>188107435.30000001</v>
      </c>
      <c r="G7" s="19">
        <f>SUM(G8:G9)</f>
        <v>1765893.4199999869</v>
      </c>
      <c r="H7" s="19">
        <f>SUM(H8:H9)</f>
        <v>189873328.72</v>
      </c>
      <c r="I7" s="29">
        <f t="shared" ref="I7:I13" si="0">H7/F7*100</f>
        <v>100.93876853787501</v>
      </c>
      <c r="L7" s="36"/>
    </row>
    <row r="8" spans="1:12" x14ac:dyDescent="0.25">
      <c r="A8" s="40" t="s">
        <v>1</v>
      </c>
      <c r="B8" s="39"/>
      <c r="C8" s="39"/>
      <c r="D8" s="39"/>
      <c r="E8" s="46"/>
      <c r="F8" s="20">
        <v>187743738.18000001</v>
      </c>
      <c r="G8" s="20">
        <f>H8-F8</f>
        <v>1775893.4199999869</v>
      </c>
      <c r="H8" s="20">
        <v>189519631.59999999</v>
      </c>
      <c r="I8" s="30">
        <f t="shared" si="0"/>
        <v>100.94591352937552</v>
      </c>
      <c r="L8" s="36"/>
    </row>
    <row r="9" spans="1:12" x14ac:dyDescent="0.25">
      <c r="A9" s="45" t="s">
        <v>2</v>
      </c>
      <c r="B9" s="46"/>
      <c r="C9" s="46"/>
      <c r="D9" s="46"/>
      <c r="E9" s="46"/>
      <c r="F9" s="20">
        <v>363697.12</v>
      </c>
      <c r="G9" s="20">
        <f>H9-F9</f>
        <v>-10000</v>
      </c>
      <c r="H9" s="20">
        <v>353697.12</v>
      </c>
      <c r="I9" s="30">
        <f t="shared" si="0"/>
        <v>97.250459393244583</v>
      </c>
    </row>
    <row r="10" spans="1:12" x14ac:dyDescent="0.25">
      <c r="A10" s="17" t="s">
        <v>3</v>
      </c>
      <c r="B10" s="18"/>
      <c r="C10" s="18"/>
      <c r="D10" s="18"/>
      <c r="E10" s="18"/>
      <c r="F10" s="19">
        <f>SUM(F11:F12)</f>
        <v>200040271.26000002</v>
      </c>
      <c r="G10" s="19">
        <f t="shared" ref="G10" si="1">SUM(G11:G12)</f>
        <v>1054343.4899999797</v>
      </c>
      <c r="H10" s="19">
        <f>SUM(H11:H12)</f>
        <v>201094614.75</v>
      </c>
      <c r="I10" s="31">
        <f t="shared" si="0"/>
        <v>100.5270656170175</v>
      </c>
    </row>
    <row r="11" spans="1:12" x14ac:dyDescent="0.25">
      <c r="A11" s="38" t="s">
        <v>4</v>
      </c>
      <c r="B11" s="39"/>
      <c r="C11" s="39"/>
      <c r="D11" s="39"/>
      <c r="E11" s="39"/>
      <c r="F11" s="20">
        <v>163676605.52000001</v>
      </c>
      <c r="G11" s="20">
        <f>H11-F11</f>
        <v>1323035.3299999833</v>
      </c>
      <c r="H11" s="20">
        <v>164999640.84999999</v>
      </c>
      <c r="I11" s="32">
        <f t="shared" si="0"/>
        <v>100.80832280569156</v>
      </c>
    </row>
    <row r="12" spans="1:12" x14ac:dyDescent="0.25">
      <c r="A12" s="45" t="s">
        <v>5</v>
      </c>
      <c r="B12" s="46"/>
      <c r="C12" s="46"/>
      <c r="D12" s="46"/>
      <c r="E12" s="46"/>
      <c r="F12" s="20">
        <v>36363665.740000002</v>
      </c>
      <c r="G12" s="20">
        <f>H12-F12</f>
        <v>-268691.84000000358</v>
      </c>
      <c r="H12" s="20">
        <v>36094973.899999999</v>
      </c>
      <c r="I12" s="32">
        <f t="shared" si="0"/>
        <v>99.26109803692195</v>
      </c>
    </row>
    <row r="13" spans="1:12" x14ac:dyDescent="0.25">
      <c r="A13" s="43" t="s">
        <v>6</v>
      </c>
      <c r="B13" s="44"/>
      <c r="C13" s="44"/>
      <c r="D13" s="44"/>
      <c r="E13" s="44"/>
      <c r="F13" s="19">
        <f>F7-F10</f>
        <v>-11932835.960000008</v>
      </c>
      <c r="G13" s="19">
        <f>G7-G10</f>
        <v>711549.93000000715</v>
      </c>
      <c r="H13" s="19">
        <f t="shared" ref="H13" si="2">H7-H10</f>
        <v>-11221286.030000001</v>
      </c>
      <c r="I13" s="33">
        <f t="shared" si="0"/>
        <v>94.037042557316724</v>
      </c>
    </row>
    <row r="14" spans="1:12" ht="18" x14ac:dyDescent="0.25">
      <c r="A14" s="5"/>
      <c r="B14" s="8"/>
      <c r="C14" s="8"/>
      <c r="D14" s="8"/>
      <c r="E14" s="8"/>
      <c r="F14" s="8"/>
      <c r="G14" s="3"/>
      <c r="H14" s="3"/>
      <c r="I14" s="23"/>
    </row>
    <row r="15" spans="1:12" ht="15.75" customHeight="1" x14ac:dyDescent="0.25">
      <c r="A15" s="37" t="s">
        <v>12</v>
      </c>
      <c r="B15" s="37"/>
      <c r="C15" s="37"/>
      <c r="D15" s="37"/>
      <c r="E15" s="37"/>
      <c r="F15" s="37"/>
      <c r="G15" s="37"/>
      <c r="H15" s="37"/>
      <c r="I15" s="37"/>
    </row>
    <row r="16" spans="1:12" ht="18" customHeight="1" x14ac:dyDescent="0.25">
      <c r="A16" s="5"/>
      <c r="B16" s="8"/>
      <c r="C16" s="8"/>
      <c r="D16" s="8"/>
      <c r="E16" s="8"/>
      <c r="F16" s="8"/>
      <c r="G16" s="3"/>
      <c r="H16" s="3"/>
      <c r="I16" s="6"/>
    </row>
    <row r="17" spans="1:9" ht="25.5" x14ac:dyDescent="0.25">
      <c r="A17" s="13"/>
      <c r="B17" s="14"/>
      <c r="C17" s="14"/>
      <c r="D17" s="15"/>
      <c r="E17" s="16"/>
      <c r="F17" s="4" t="s">
        <v>19</v>
      </c>
      <c r="G17" s="4" t="s">
        <v>16</v>
      </c>
      <c r="H17" s="4" t="s">
        <v>20</v>
      </c>
      <c r="I17" s="28" t="s">
        <v>17</v>
      </c>
    </row>
    <row r="18" spans="1:9" x14ac:dyDescent="0.25">
      <c r="A18" s="40" t="s">
        <v>8</v>
      </c>
      <c r="B18" s="41"/>
      <c r="C18" s="41"/>
      <c r="D18" s="41"/>
      <c r="E18" s="42"/>
      <c r="F18" s="20">
        <v>8983077.3499999996</v>
      </c>
      <c r="G18" s="20">
        <f>H18-F18</f>
        <v>-757536.9299999997</v>
      </c>
      <c r="H18" s="20">
        <v>8225540.4199999999</v>
      </c>
      <c r="I18" s="30">
        <f>H18/F18*100</f>
        <v>91.567066602181711</v>
      </c>
    </row>
    <row r="19" spans="1:9" ht="15.75" customHeight="1" x14ac:dyDescent="0.25">
      <c r="A19" s="40" t="s">
        <v>9</v>
      </c>
      <c r="B19" s="39"/>
      <c r="C19" s="39"/>
      <c r="D19" s="39"/>
      <c r="E19" s="39"/>
      <c r="F19" s="20">
        <v>514728.74</v>
      </c>
      <c r="G19" s="20">
        <f>H19-F19</f>
        <v>-9343.4899999999907</v>
      </c>
      <c r="H19" s="20">
        <v>505385.25</v>
      </c>
      <c r="I19" s="30">
        <f>H19/F19*100</f>
        <v>98.18477398406003</v>
      </c>
    </row>
    <row r="20" spans="1:9" x14ac:dyDescent="0.25">
      <c r="A20" s="43" t="s">
        <v>10</v>
      </c>
      <c r="B20" s="44"/>
      <c r="C20" s="44"/>
      <c r="D20" s="44"/>
      <c r="E20" s="44"/>
      <c r="F20" s="19">
        <f>F18-F19</f>
        <v>8468348.6099999994</v>
      </c>
      <c r="G20" s="19">
        <f t="shared" ref="G20" si="3">G18-G19</f>
        <v>-748193.43999999971</v>
      </c>
      <c r="H20" s="19">
        <f>H18-H19</f>
        <v>7720155.1699999999</v>
      </c>
      <c r="I20" s="33">
        <f>H20/F20*100</f>
        <v>91.164824755602496</v>
      </c>
    </row>
    <row r="21" spans="1:9" ht="18" x14ac:dyDescent="0.25">
      <c r="A21" s="12"/>
      <c r="B21" s="8"/>
      <c r="C21" s="8"/>
      <c r="D21" s="8"/>
      <c r="E21" s="8"/>
      <c r="F21" s="8"/>
      <c r="G21" s="3"/>
      <c r="H21" s="3"/>
      <c r="I21" s="24"/>
    </row>
    <row r="22" spans="1:9" ht="15.75" customHeight="1" x14ac:dyDescent="0.25">
      <c r="A22" s="37" t="s">
        <v>14</v>
      </c>
      <c r="B22" s="37"/>
      <c r="C22" s="37"/>
      <c r="D22" s="37"/>
      <c r="E22" s="37"/>
      <c r="F22" s="37"/>
      <c r="G22" s="37"/>
      <c r="H22" s="37"/>
      <c r="I22" s="37"/>
    </row>
    <row r="23" spans="1:9" ht="18" customHeight="1" x14ac:dyDescent="0.25">
      <c r="A23" s="12"/>
      <c r="B23" s="8"/>
      <c r="C23" s="8"/>
      <c r="D23" s="8"/>
      <c r="E23" s="8"/>
      <c r="F23" s="8"/>
      <c r="G23" s="3"/>
      <c r="H23" s="3"/>
      <c r="I23" s="25"/>
    </row>
    <row r="24" spans="1:9" ht="25.5" x14ac:dyDescent="0.25">
      <c r="A24" s="13"/>
      <c r="B24" s="14"/>
      <c r="C24" s="14"/>
      <c r="D24" s="15"/>
      <c r="E24" s="16"/>
      <c r="F24" s="4" t="s">
        <v>19</v>
      </c>
      <c r="G24" s="4" t="s">
        <v>16</v>
      </c>
      <c r="H24" s="4" t="s">
        <v>20</v>
      </c>
      <c r="I24" s="28" t="s">
        <v>17</v>
      </c>
    </row>
    <row r="25" spans="1:9" x14ac:dyDescent="0.25">
      <c r="A25" s="47" t="s">
        <v>15</v>
      </c>
      <c r="B25" s="48"/>
      <c r="C25" s="48"/>
      <c r="D25" s="48"/>
      <c r="E25" s="49"/>
      <c r="F25" s="21">
        <v>3464487.35</v>
      </c>
      <c r="G25" s="21">
        <f>H25-F25</f>
        <v>36643.509999999776</v>
      </c>
      <c r="H25" s="21">
        <v>3501130.86</v>
      </c>
      <c r="I25" s="34">
        <f>H25/F25*100</f>
        <v>101.0576892422482</v>
      </c>
    </row>
    <row r="26" spans="1:9" ht="24" customHeight="1" x14ac:dyDescent="0.25">
      <c r="A26" s="50" t="s">
        <v>7</v>
      </c>
      <c r="B26" s="51"/>
      <c r="C26" s="51"/>
      <c r="D26" s="51"/>
      <c r="E26" s="52"/>
      <c r="F26" s="22">
        <v>3464487.35</v>
      </c>
      <c r="G26" s="22">
        <f>H26-F26</f>
        <v>36643.509999999776</v>
      </c>
      <c r="H26" s="22">
        <v>3501130.86</v>
      </c>
      <c r="I26" s="35">
        <f>H26/F26*100</f>
        <v>101.0576892422482</v>
      </c>
    </row>
    <row r="27" spans="1:9" ht="30" customHeight="1" x14ac:dyDescent="0.25">
      <c r="I27" s="26"/>
    </row>
    <row r="28" spans="1:9" x14ac:dyDescent="0.25">
      <c r="I28" s="27"/>
    </row>
    <row r="29" spans="1:9" x14ac:dyDescent="0.25">
      <c r="A29" s="38" t="s">
        <v>11</v>
      </c>
      <c r="B29" s="39"/>
      <c r="C29" s="39"/>
      <c r="D29" s="39"/>
      <c r="E29" s="39"/>
      <c r="F29" s="20">
        <f>F13+F20+F26</f>
        <v>-8.8475644588470459E-9</v>
      </c>
      <c r="G29" s="20">
        <f>G13+G20+G26</f>
        <v>7.2177499532699585E-9</v>
      </c>
      <c r="H29" s="20">
        <f t="shared" ref="H29" si="4">H13+H20+H26</f>
        <v>0</v>
      </c>
      <c r="I29" s="32">
        <v>0</v>
      </c>
    </row>
    <row r="30" spans="1:9" ht="15.75" x14ac:dyDescent="0.25">
      <c r="A30" s="9"/>
      <c r="B30" s="10"/>
      <c r="C30" s="10"/>
      <c r="D30" s="10"/>
      <c r="E30" s="10"/>
      <c r="F30" s="11"/>
      <c r="G30" s="11"/>
      <c r="H30" s="11"/>
    </row>
    <row r="31" spans="1:9" ht="11.25" customHeight="1" x14ac:dyDescent="0.25"/>
    <row r="32" spans="1:9" ht="29.25" customHeight="1" x14ac:dyDescent="0.25">
      <c r="I32">
        <v>2</v>
      </c>
    </row>
    <row r="33" ht="8.25" customHeight="1" x14ac:dyDescent="0.25"/>
    <row r="34" ht="15" customHeight="1" x14ac:dyDescent="0.25"/>
    <row r="35" ht="8.25" customHeight="1" x14ac:dyDescent="0.25"/>
    <row r="36" ht="29.25" customHeight="1" x14ac:dyDescent="0.25"/>
  </sheetData>
  <mergeCells count="16">
    <mergeCell ref="A2:I2"/>
    <mergeCell ref="A29:E29"/>
    <mergeCell ref="A18:E18"/>
    <mergeCell ref="A19:E19"/>
    <mergeCell ref="A20:E20"/>
    <mergeCell ref="A12:E12"/>
    <mergeCell ref="A13:E13"/>
    <mergeCell ref="A25:E25"/>
    <mergeCell ref="A26:E26"/>
    <mergeCell ref="A15:I15"/>
    <mergeCell ref="A22:I22"/>
    <mergeCell ref="A7:E7"/>
    <mergeCell ref="A8:E8"/>
    <mergeCell ref="A9:E9"/>
    <mergeCell ref="A11:E11"/>
    <mergeCell ref="A4:I4"/>
  </mergeCells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K32"/>
  <sheetViews>
    <sheetView topLeftCell="A4" workbookViewId="0">
      <selection activeCell="H12" sqref="H12"/>
    </sheetView>
  </sheetViews>
  <sheetFormatPr defaultRowHeight="15" x14ac:dyDescent="0.25"/>
  <cols>
    <col min="5" max="8" width="25.28515625" customWidth="1"/>
    <col min="9" max="9" width="9.140625" customWidth="1"/>
    <col min="11" max="11" width="12.7109375" bestFit="1" customWidth="1"/>
  </cols>
  <sheetData>
    <row r="2" spans="1:11" ht="33.75" customHeight="1" x14ac:dyDescent="0.25">
      <c r="A2" s="37" t="s">
        <v>22</v>
      </c>
      <c r="B2" s="37"/>
      <c r="C2" s="37"/>
      <c r="D2" s="37"/>
      <c r="E2" s="37"/>
      <c r="F2" s="37"/>
      <c r="G2" s="37"/>
      <c r="H2" s="37"/>
      <c r="I2" s="37"/>
    </row>
    <row r="4" spans="1:11" ht="15.75" customHeight="1" x14ac:dyDescent="0.25">
      <c r="A4" s="37" t="s">
        <v>13</v>
      </c>
      <c r="B4" s="37"/>
      <c r="C4" s="37"/>
      <c r="D4" s="37"/>
      <c r="E4" s="37"/>
      <c r="F4" s="37"/>
      <c r="G4" s="37"/>
      <c r="H4" s="37"/>
      <c r="I4" s="37"/>
    </row>
    <row r="5" spans="1:11" ht="18" x14ac:dyDescent="0.25">
      <c r="A5" s="1"/>
      <c r="B5" s="2"/>
      <c r="C5" s="2"/>
      <c r="D5" s="2"/>
      <c r="E5" s="6"/>
      <c r="F5" s="7"/>
      <c r="G5" s="7"/>
      <c r="H5" s="7"/>
    </row>
    <row r="6" spans="1:11" ht="25.5" x14ac:dyDescent="0.25">
      <c r="A6" s="13"/>
      <c r="B6" s="14"/>
      <c r="C6" s="14"/>
      <c r="D6" s="15"/>
      <c r="E6" s="16"/>
      <c r="F6" s="4" t="s">
        <v>19</v>
      </c>
      <c r="G6" s="4" t="s">
        <v>16</v>
      </c>
      <c r="H6" s="4" t="s">
        <v>21</v>
      </c>
      <c r="I6" s="28" t="s">
        <v>17</v>
      </c>
    </row>
    <row r="7" spans="1:11" ht="15" customHeight="1" x14ac:dyDescent="0.25">
      <c r="A7" s="53" t="s">
        <v>0</v>
      </c>
      <c r="B7" s="44"/>
      <c r="C7" s="44"/>
      <c r="D7" s="44"/>
      <c r="E7" s="54"/>
      <c r="F7" s="19">
        <f>SUM(F8:F9)</f>
        <v>45384614.990000002</v>
      </c>
      <c r="G7" s="19">
        <f>SUM(G8:G9)</f>
        <v>1886402.1999999955</v>
      </c>
      <c r="H7" s="19">
        <f>SUM(H8:H9)</f>
        <v>47271017.189999998</v>
      </c>
      <c r="I7" s="29">
        <f t="shared" ref="I7:I13" si="0">H7/F7*100</f>
        <v>104.15647945986903</v>
      </c>
    </row>
    <row r="8" spans="1:11" ht="15" customHeight="1" x14ac:dyDescent="0.25">
      <c r="A8" s="40" t="s">
        <v>1</v>
      </c>
      <c r="B8" s="39"/>
      <c r="C8" s="39"/>
      <c r="D8" s="39"/>
      <c r="E8" s="46"/>
      <c r="F8" s="20">
        <v>45374614.990000002</v>
      </c>
      <c r="G8" s="20">
        <f>H8-F8</f>
        <v>1896402.1999999955</v>
      </c>
      <c r="H8" s="20">
        <v>47271017.189999998</v>
      </c>
      <c r="I8" s="30">
        <f t="shared" si="0"/>
        <v>104.17943425066622</v>
      </c>
      <c r="K8" s="36"/>
    </row>
    <row r="9" spans="1:11" x14ac:dyDescent="0.25">
      <c r="A9" s="45" t="s">
        <v>2</v>
      </c>
      <c r="B9" s="46"/>
      <c r="C9" s="46"/>
      <c r="D9" s="46"/>
      <c r="E9" s="46"/>
      <c r="F9" s="20">
        <v>10000</v>
      </c>
      <c r="G9" s="20">
        <f>H9-F9</f>
        <v>-10000</v>
      </c>
      <c r="H9" s="20">
        <v>0</v>
      </c>
      <c r="I9" s="30">
        <f t="shared" si="0"/>
        <v>0</v>
      </c>
      <c r="K9" s="36"/>
    </row>
    <row r="10" spans="1:11" x14ac:dyDescent="0.25">
      <c r="A10" s="17" t="s">
        <v>3</v>
      </c>
      <c r="B10" s="18"/>
      <c r="C10" s="18"/>
      <c r="D10" s="18"/>
      <c r="E10" s="18"/>
      <c r="F10" s="19">
        <f>SUM(F11:F12)</f>
        <v>55732883.329999998</v>
      </c>
      <c r="G10" s="19">
        <f t="shared" ref="G10" si="1">SUM(G11:G12)</f>
        <v>1352389.1999999955</v>
      </c>
      <c r="H10" s="19">
        <f>SUM(H11:H12)</f>
        <v>57085272.530000001</v>
      </c>
      <c r="I10" s="31">
        <f t="shared" si="0"/>
        <v>102.42655523847989</v>
      </c>
    </row>
    <row r="11" spans="1:11" ht="15" customHeight="1" x14ac:dyDescent="0.25">
      <c r="A11" s="38" t="s">
        <v>4</v>
      </c>
      <c r="B11" s="39"/>
      <c r="C11" s="39"/>
      <c r="D11" s="39"/>
      <c r="E11" s="39"/>
      <c r="F11" s="20">
        <v>38308823.270000003</v>
      </c>
      <c r="G11" s="20">
        <f>H11-F11</f>
        <v>1067959.3799999952</v>
      </c>
      <c r="H11" s="20">
        <v>39376782.649999999</v>
      </c>
      <c r="I11" s="32">
        <f t="shared" si="0"/>
        <v>102.78776346762999</v>
      </c>
    </row>
    <row r="12" spans="1:11" x14ac:dyDescent="0.25">
      <c r="A12" s="45" t="s">
        <v>5</v>
      </c>
      <c r="B12" s="46"/>
      <c r="C12" s="46"/>
      <c r="D12" s="46"/>
      <c r="E12" s="46"/>
      <c r="F12" s="20">
        <v>17424060.059999999</v>
      </c>
      <c r="G12" s="20">
        <f>H12-F12</f>
        <v>284429.8200000003</v>
      </c>
      <c r="H12" s="20">
        <v>17708489.879999999</v>
      </c>
      <c r="I12" s="32">
        <f t="shared" si="0"/>
        <v>101.63239692138663</v>
      </c>
    </row>
    <row r="13" spans="1:11" ht="15" customHeight="1" x14ac:dyDescent="0.25">
      <c r="A13" s="43" t="s">
        <v>6</v>
      </c>
      <c r="B13" s="44"/>
      <c r="C13" s="44"/>
      <c r="D13" s="44"/>
      <c r="E13" s="44"/>
      <c r="F13" s="19">
        <f>F7-F10</f>
        <v>-10348268.339999996</v>
      </c>
      <c r="G13" s="19">
        <f>G7-G10</f>
        <v>534013</v>
      </c>
      <c r="H13" s="19">
        <f t="shared" ref="H13" si="2">H7-H10</f>
        <v>-9814255.3400000036</v>
      </c>
      <c r="I13" s="33">
        <f t="shared" si="0"/>
        <v>94.839590717455309</v>
      </c>
      <c r="K13" s="36"/>
    </row>
    <row r="14" spans="1:11" ht="18" x14ac:dyDescent="0.25">
      <c r="A14" s="5"/>
      <c r="B14" s="8"/>
      <c r="C14" s="8"/>
      <c r="D14" s="8"/>
      <c r="E14" s="8"/>
      <c r="F14" s="8"/>
      <c r="G14" s="3"/>
      <c r="H14" s="3"/>
      <c r="I14" s="23"/>
      <c r="K14" s="36"/>
    </row>
    <row r="15" spans="1:11" ht="15.75" customHeight="1" x14ac:dyDescent="0.25">
      <c r="A15" s="37" t="s">
        <v>12</v>
      </c>
      <c r="B15" s="37"/>
      <c r="C15" s="37"/>
      <c r="D15" s="37"/>
      <c r="E15" s="37"/>
      <c r="F15" s="37"/>
      <c r="G15" s="37"/>
      <c r="H15" s="37"/>
      <c r="I15" s="37"/>
    </row>
    <row r="16" spans="1:11" ht="18" x14ac:dyDescent="0.25">
      <c r="A16" s="5"/>
      <c r="B16" s="8"/>
      <c r="C16" s="8"/>
      <c r="D16" s="8"/>
      <c r="E16" s="8"/>
      <c r="F16" s="8"/>
      <c r="G16" s="3"/>
      <c r="H16" s="3"/>
      <c r="I16" s="6"/>
    </row>
    <row r="17" spans="1:9" ht="25.5" x14ac:dyDescent="0.25">
      <c r="A17" s="13"/>
      <c r="B17" s="14"/>
      <c r="C17" s="14"/>
      <c r="D17" s="15"/>
      <c r="E17" s="16"/>
      <c r="F17" s="4" t="s">
        <v>19</v>
      </c>
      <c r="G17" s="4" t="s">
        <v>16</v>
      </c>
      <c r="H17" s="4" t="s">
        <v>20</v>
      </c>
      <c r="I17" s="28" t="s">
        <v>17</v>
      </c>
    </row>
    <row r="18" spans="1:9" ht="15" customHeight="1" x14ac:dyDescent="0.25">
      <c r="A18" s="40" t="s">
        <v>8</v>
      </c>
      <c r="B18" s="41"/>
      <c r="C18" s="41"/>
      <c r="D18" s="41"/>
      <c r="E18" s="42"/>
      <c r="F18" s="20">
        <v>6470106.5599999996</v>
      </c>
      <c r="G18" s="20">
        <f>H18-F18</f>
        <v>-580000</v>
      </c>
      <c r="H18" s="20">
        <v>5890106.5599999996</v>
      </c>
      <c r="I18" s="30">
        <f>H18/F18*100</f>
        <v>91.035696327078725</v>
      </c>
    </row>
    <row r="19" spans="1:9" ht="15" customHeight="1" x14ac:dyDescent="0.25">
      <c r="A19" s="40" t="s">
        <v>9</v>
      </c>
      <c r="B19" s="39"/>
      <c r="C19" s="39"/>
      <c r="D19" s="39"/>
      <c r="E19" s="39"/>
      <c r="F19" s="20">
        <v>477728.74</v>
      </c>
      <c r="G19" s="20">
        <f>H19-F19</f>
        <v>-9343.4899999999907</v>
      </c>
      <c r="H19" s="20">
        <f>505385.25-37000</f>
        <v>468385.25</v>
      </c>
      <c r="I19" s="30">
        <f>H19/F19*100</f>
        <v>98.044185074567636</v>
      </c>
    </row>
    <row r="20" spans="1:9" ht="15" customHeight="1" x14ac:dyDescent="0.25">
      <c r="A20" s="43" t="s">
        <v>10</v>
      </c>
      <c r="B20" s="44"/>
      <c r="C20" s="44"/>
      <c r="D20" s="44"/>
      <c r="E20" s="44"/>
      <c r="F20" s="19">
        <f>F18-F19</f>
        <v>5992377.8199999994</v>
      </c>
      <c r="G20" s="19">
        <f t="shared" ref="G20" si="3">G18-G19</f>
        <v>-570656.51</v>
      </c>
      <c r="H20" s="19">
        <f>H18-H19</f>
        <v>5421721.3099999996</v>
      </c>
      <c r="I20" s="33">
        <f>H20/F20*100</f>
        <v>90.476960446395893</v>
      </c>
    </row>
    <row r="21" spans="1:9" ht="18" x14ac:dyDescent="0.25">
      <c r="A21" s="12"/>
      <c r="B21" s="8"/>
      <c r="C21" s="8"/>
      <c r="D21" s="8"/>
      <c r="E21" s="8"/>
      <c r="F21" s="8"/>
      <c r="G21" s="3"/>
      <c r="H21" s="3"/>
      <c r="I21" s="24"/>
    </row>
    <row r="22" spans="1:9" ht="15.75" customHeight="1" x14ac:dyDescent="0.25">
      <c r="A22" s="37" t="s">
        <v>14</v>
      </c>
      <c r="B22" s="37"/>
      <c r="C22" s="37"/>
      <c r="D22" s="37"/>
      <c r="E22" s="37"/>
      <c r="F22" s="37"/>
      <c r="G22" s="37"/>
      <c r="H22" s="37"/>
      <c r="I22" s="37"/>
    </row>
    <row r="23" spans="1:9" ht="18" x14ac:dyDescent="0.25">
      <c r="A23" s="12"/>
      <c r="B23" s="8"/>
      <c r="C23" s="8"/>
      <c r="D23" s="8"/>
      <c r="E23" s="8"/>
      <c r="F23" s="8"/>
      <c r="G23" s="3"/>
      <c r="H23" s="3"/>
      <c r="I23" s="25"/>
    </row>
    <row r="24" spans="1:9" ht="25.5" x14ac:dyDescent="0.25">
      <c r="A24" s="13"/>
      <c r="B24" s="14"/>
      <c r="C24" s="14"/>
      <c r="D24" s="15"/>
      <c r="E24" s="16"/>
      <c r="F24" s="4" t="s">
        <v>19</v>
      </c>
      <c r="G24" s="4" t="s">
        <v>16</v>
      </c>
      <c r="H24" s="4" t="s">
        <v>20</v>
      </c>
      <c r="I24" s="28" t="s">
        <v>17</v>
      </c>
    </row>
    <row r="25" spans="1:9" ht="15" customHeight="1" x14ac:dyDescent="0.25">
      <c r="A25" s="47" t="s">
        <v>15</v>
      </c>
      <c r="B25" s="48"/>
      <c r="C25" s="48"/>
      <c r="D25" s="48"/>
      <c r="E25" s="49"/>
      <c r="F25" s="21">
        <v>4355890.5199999996</v>
      </c>
      <c r="G25" s="21">
        <f>H25-F25</f>
        <v>36643.510000000708</v>
      </c>
      <c r="H25" s="21">
        <v>4392534.03</v>
      </c>
      <c r="I25" s="34">
        <f>H25/F25*100</f>
        <v>100.84124038085329</v>
      </c>
    </row>
    <row r="26" spans="1:9" ht="24.75" customHeight="1" x14ac:dyDescent="0.25">
      <c r="A26" s="50" t="s">
        <v>7</v>
      </c>
      <c r="B26" s="51"/>
      <c r="C26" s="51"/>
      <c r="D26" s="51"/>
      <c r="E26" s="52"/>
      <c r="F26" s="22">
        <v>4355890.5199999996</v>
      </c>
      <c r="G26" s="22">
        <f>H26-F26</f>
        <v>36643.510000000708</v>
      </c>
      <c r="H26" s="22">
        <v>4392534.03</v>
      </c>
      <c r="I26" s="35">
        <f>H26/F26*100</f>
        <v>100.84124038085329</v>
      </c>
    </row>
    <row r="27" spans="1:9" ht="28.5" customHeight="1" x14ac:dyDescent="0.25">
      <c r="I27" s="26"/>
    </row>
    <row r="28" spans="1:9" x14ac:dyDescent="0.25">
      <c r="I28" s="27"/>
    </row>
    <row r="29" spans="1:9" ht="15" customHeight="1" x14ac:dyDescent="0.25">
      <c r="A29" s="38" t="s">
        <v>11</v>
      </c>
      <c r="B29" s="39"/>
      <c r="C29" s="39"/>
      <c r="D29" s="39"/>
      <c r="E29" s="39"/>
      <c r="F29" s="20">
        <f>F13+F20+F26</f>
        <v>0</v>
      </c>
      <c r="G29" s="20">
        <f>G13+G20+G26</f>
        <v>6.9849193096160889E-10</v>
      </c>
      <c r="H29" s="20">
        <f>H13+H20+H26</f>
        <v>0</v>
      </c>
      <c r="I29" s="32">
        <v>0</v>
      </c>
    </row>
    <row r="30" spans="1:9" ht="15.75" x14ac:dyDescent="0.25">
      <c r="A30" s="9"/>
      <c r="B30" s="10"/>
      <c r="C30" s="10"/>
      <c r="D30" s="10"/>
      <c r="E30" s="10"/>
      <c r="F30" s="11"/>
      <c r="G30" s="11"/>
      <c r="H30" s="11"/>
    </row>
    <row r="32" spans="1:9" x14ac:dyDescent="0.25">
      <c r="I32">
        <v>3</v>
      </c>
    </row>
  </sheetData>
  <mergeCells count="16">
    <mergeCell ref="A2:I2"/>
    <mergeCell ref="A29:E29"/>
    <mergeCell ref="A9:E9"/>
    <mergeCell ref="A11:E11"/>
    <mergeCell ref="A12:E12"/>
    <mergeCell ref="A13:E13"/>
    <mergeCell ref="A18:E18"/>
    <mergeCell ref="A19:E19"/>
    <mergeCell ref="A20:E20"/>
    <mergeCell ref="A25:E25"/>
    <mergeCell ref="A26:E26"/>
    <mergeCell ref="A4:I4"/>
    <mergeCell ref="A15:I15"/>
    <mergeCell ref="A22:I22"/>
    <mergeCell ref="A7:E7"/>
    <mergeCell ref="A8:E8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SAŽETAK</vt:lpstr>
      <vt:lpstr>SAŽETAK SAMO JLP(R)S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Biserka Galešić</cp:lastModifiedBy>
  <cp:lastPrinted>2024-11-20T08:58:16Z</cp:lastPrinted>
  <dcterms:created xsi:type="dcterms:W3CDTF">2022-08-12T12:51:27Z</dcterms:created>
  <dcterms:modified xsi:type="dcterms:W3CDTF">2024-11-21T08:32:57Z</dcterms:modified>
</cp:coreProperties>
</file>